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-120" yWindow="-120" windowWidth="20730" windowHeight="11160" tabRatio="887"/>
  </bookViews>
  <sheets>
    <sheet name="Modelo" sheetId="53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53"/>
  <c r="H2"/>
</calcChain>
</file>

<file path=xl/sharedStrings.xml><?xml version="1.0" encoding="utf-8"?>
<sst xmlns="http://schemas.openxmlformats.org/spreadsheetml/2006/main" count="12" uniqueCount="12">
  <si>
    <t>Item</t>
  </si>
  <si>
    <t>Descrição</t>
  </si>
  <si>
    <t>Und</t>
  </si>
  <si>
    <t>Qtde</t>
  </si>
  <si>
    <t>Valor Anual Estimado</t>
  </si>
  <si>
    <t>Valor da contratação (5 anos)
( a )</t>
  </si>
  <si>
    <t>Percentual máximo de Taxa de administração
( b )</t>
  </si>
  <si>
    <t xml:space="preserve">Valor da taxa de Administração
( c )
c = a x b
</t>
  </si>
  <si>
    <t>Valor Total da contratação (Serviço + Taxa de Administração para 5 Anos)
( d )
d = a + c</t>
  </si>
  <si>
    <r>
      <t>Contratação de empresa especializada para prestação de serviços continuados de </t>
    </r>
    <r>
      <rPr>
        <i/>
        <sz val="11"/>
        <color rgb="FF000000"/>
        <rFont val="Times New Roman"/>
        <family val="1"/>
      </rPr>
      <t>outsourcing</t>
    </r>
    <r>
      <rPr>
        <sz val="11"/>
        <color rgb="FF000000"/>
        <rFont val="Times New Roman"/>
        <family val="1"/>
      </rPr>
      <t> para operação de almoxarifado virtual </t>
    </r>
    <r>
      <rPr>
        <i/>
        <sz val="11"/>
        <color rgb="FF000000"/>
        <rFont val="Times New Roman"/>
        <family val="1"/>
      </rPr>
      <t>in</t>
    </r>
    <r>
      <rPr>
        <sz val="11"/>
        <color rgb="FF000000"/>
        <rFont val="Times New Roman"/>
        <family val="1"/>
      </rPr>
      <t> </t>
    </r>
    <r>
      <rPr>
        <i/>
        <sz val="11"/>
        <color rgb="FF000000"/>
        <rFont val="Times New Roman"/>
        <family val="1"/>
      </rPr>
      <t>company,</t>
    </r>
    <r>
      <rPr>
        <sz val="11"/>
        <color rgb="FF000000"/>
        <rFont val="Times New Roman"/>
        <family val="1"/>
      </rPr>
      <t> sob demanda, visando o fornecimento de material de construção/instalações, por meio de sistema web compreendendo todas as providências necessárias para a sua execução</t>
    </r>
  </si>
  <si>
    <t>Serviço</t>
  </si>
  <si>
    <t xml:space="preserve"> </t>
  </si>
</sst>
</file>

<file path=xl/styles.xml><?xml version="1.0" encoding="utf-8"?>
<styleSheet xmlns="http://schemas.openxmlformats.org/spreadsheetml/2006/main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&quot;R$&quot;* #,##0.00_);_(&quot;R$&quot;* \(#,##0.00\);_(&quot;R$&quot;* &quot;-&quot;??_);_(@_)"/>
    <numFmt numFmtId="167" formatCode="_(* #,##0.00_);_(* \(#,##0.00\);_(* &quot;-&quot;??_);_(@_)"/>
  </numFmts>
  <fonts count="23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u/>
      <sz val="11"/>
      <color theme="10"/>
      <name val="Arial"/>
      <family val="1"/>
    </font>
    <font>
      <sz val="9"/>
      <color indexed="10"/>
      <name val="Geneva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2">
    <xf numFmtId="0" fontId="0" fillId="0" borderId="0"/>
    <xf numFmtId="164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2" fillId="0" borderId="0"/>
    <xf numFmtId="0" fontId="12" fillId="0" borderId="0"/>
    <xf numFmtId="17" fontId="12" fillId="0" borderId="0"/>
    <xf numFmtId="0" fontId="12" fillId="0" borderId="0"/>
    <xf numFmtId="17" fontId="12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14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9" fontId="12" fillId="0" borderId="0" applyFill="0" applyBorder="0" applyAlignment="0" applyProtection="0"/>
    <xf numFmtId="43" fontId="3" fillId="0" borderId="0" applyFont="0" applyFill="0" applyBorder="0" applyAlignment="0" applyProtection="0"/>
    <xf numFmtId="9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1">
    <xf numFmtId="0" fontId="0" fillId="0" borderId="0" xfId="0"/>
    <xf numFmtId="0" fontId="0" fillId="2" borderId="0" xfId="0" applyFill="1"/>
    <xf numFmtId="0" fontId="19" fillId="3" borderId="1" xfId="0" applyFont="1" applyFill="1" applyBorder="1" applyAlignment="1">
      <alignment horizontal="right" vertical="center" wrapText="1"/>
    </xf>
    <xf numFmtId="164" fontId="19" fillId="3" borderId="1" xfId="1" applyFont="1" applyFill="1" applyBorder="1" applyAlignment="1">
      <alignment horizontal="right" vertical="center" wrapText="1"/>
    </xf>
    <xf numFmtId="10" fontId="19" fillId="4" borderId="1" xfId="491" applyNumberFormat="1" applyFont="1" applyFill="1" applyBorder="1" applyAlignment="1" applyProtection="1">
      <alignment horizontal="right" vertical="center" wrapText="1"/>
      <protection locked="0"/>
    </xf>
    <xf numFmtId="0" fontId="19" fillId="3" borderId="1" xfId="0" applyFont="1" applyFill="1" applyBorder="1" applyAlignment="1">
      <alignment horizontal="justify" vertical="center" wrapText="1"/>
    </xf>
    <xf numFmtId="0" fontId="18" fillId="2" borderId="0" xfId="0" applyFont="1" applyFill="1" applyAlignment="1">
      <alignment wrapText="1"/>
    </xf>
    <xf numFmtId="0" fontId="22" fillId="2" borderId="0" xfId="0" applyFont="1" applyFill="1" applyAlignment="1">
      <alignment wrapText="1"/>
    </xf>
    <xf numFmtId="0" fontId="20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4" fontId="0" fillId="2" borderId="0" xfId="0" applyNumberFormat="1" applyFill="1"/>
  </cellXfs>
  <cellStyles count="492">
    <cellStyle name="Cancel" xfId="92"/>
    <cellStyle name="Cancel 2" xfId="93"/>
    <cellStyle name="Cancel 2 2" xfId="94"/>
    <cellStyle name="Cancel 4" xfId="95"/>
    <cellStyle name="Cancel 6" xfId="96"/>
    <cellStyle name="Hyperlink 2" xfId="97"/>
    <cellStyle name="Hyperlink 3" xfId="125"/>
    <cellStyle name="Hyperlink 3 2" xfId="133"/>
    <cellStyle name="Moeda" xfId="1" builtinId="4"/>
    <cellStyle name="Moeda 10" xfId="134"/>
    <cellStyle name="Moeda 11" xfId="223"/>
    <cellStyle name="Moeda 12" xfId="326"/>
    <cellStyle name="Moeda 13" xfId="409"/>
    <cellStyle name="Moeda 2" xfId="4"/>
    <cellStyle name="Moeda 2 2" xfId="59"/>
    <cellStyle name="Moeda 2 2 2" xfId="136"/>
    <cellStyle name="Moeda 2 2 3" xfId="265"/>
    <cellStyle name="Moeda 2 2 4" xfId="363"/>
    <cellStyle name="Moeda 2 2 5" xfId="446"/>
    <cellStyle name="Moeda 2 3" xfId="100"/>
    <cellStyle name="Moeda 2 3 2" xfId="137"/>
    <cellStyle name="Moeda 2 3 3" xfId="300"/>
    <cellStyle name="Moeda 2 3 4" xfId="398"/>
    <cellStyle name="Moeda 2 3 5" xfId="481"/>
    <cellStyle name="Moeda 2 4" xfId="99"/>
    <cellStyle name="Moeda 2 4 2" xfId="138"/>
    <cellStyle name="Moeda 2 4 3" xfId="299"/>
    <cellStyle name="Moeda 2 4 4" xfId="397"/>
    <cellStyle name="Moeda 2 4 5" xfId="480"/>
    <cellStyle name="Moeda 2 5" xfId="135"/>
    <cellStyle name="Moeda 2 6" xfId="225"/>
    <cellStyle name="Moeda 2 7" xfId="328"/>
    <cellStyle name="Moeda 2 8" xfId="411"/>
    <cellStyle name="Moeda 3" xfId="5"/>
    <cellStyle name="Moeda 4" xfId="6"/>
    <cellStyle name="Moeda 4 2" xfId="229"/>
    <cellStyle name="Moeda 4 3" xfId="228"/>
    <cellStyle name="Moeda 4 4" xfId="322"/>
    <cellStyle name="Moeda 4 5" xfId="321"/>
    <cellStyle name="Moeda 5" xfId="3"/>
    <cellStyle name="Moeda 5 2" xfId="122"/>
    <cellStyle name="Moeda 5 2 2" xfId="140"/>
    <cellStyle name="Moeda 5 3" xfId="128"/>
    <cellStyle name="Moeda 5 4" xfId="139"/>
    <cellStyle name="Moeda 5 5" xfId="227"/>
    <cellStyle name="Moeda 5 6" xfId="330"/>
    <cellStyle name="Moeda 5 7" xfId="413"/>
    <cellStyle name="Moeda 6" xfId="58"/>
    <cellStyle name="Moeda 6 2" xfId="141"/>
    <cellStyle name="Moeda 6 3" xfId="264"/>
    <cellStyle name="Moeda 6 4" xfId="362"/>
    <cellStyle name="Moeda 6 5" xfId="445"/>
    <cellStyle name="Moeda 7" xfId="98"/>
    <cellStyle name="Moeda 7 2" xfId="142"/>
    <cellStyle name="Moeda 7 3" xfId="298"/>
    <cellStyle name="Moeda 7 4" xfId="396"/>
    <cellStyle name="Moeda 7 5" xfId="479"/>
    <cellStyle name="Moeda 8" xfId="123"/>
    <cellStyle name="Moeda 8 2" xfId="143"/>
    <cellStyle name="Moeda 9" xfId="129"/>
    <cellStyle name="Normal" xfId="0" builtinId="0"/>
    <cellStyle name="Normal 10" xfId="7"/>
    <cellStyle name="Normal 10 2" xfId="8"/>
    <cellStyle name="Normal 11" xfId="91"/>
    <cellStyle name="Normal 11 2" xfId="144"/>
    <cellStyle name="Normal 11 3" xfId="297"/>
    <cellStyle name="Normal 11 4" xfId="395"/>
    <cellStyle name="Normal 11 5" xfId="478"/>
    <cellStyle name="Normal 12" xfId="121"/>
    <cellStyle name="Normal 12 2" xfId="145"/>
    <cellStyle name="Normal 13" xfId="127"/>
    <cellStyle name="Normal 13 2" xfId="323"/>
    <cellStyle name="Normal 14" xfId="132"/>
    <cellStyle name="Normal 15" xfId="222"/>
    <cellStyle name="Normal 16" xfId="325"/>
    <cellStyle name="Normal 17" xfId="408"/>
    <cellStyle name="Normal 2" xfId="9"/>
    <cellStyle name="Normal 2 2" xfId="10"/>
    <cellStyle name="Normal 2 2 2" xfId="60"/>
    <cellStyle name="Normal 2 2 2 2" xfId="101"/>
    <cellStyle name="Normal 2 2 2 3" xfId="147"/>
    <cellStyle name="Normal 2 2 2 4" xfId="266"/>
    <cellStyle name="Normal 2 2 2 5" xfId="364"/>
    <cellStyle name="Normal 2 2 2 6" xfId="447"/>
    <cellStyle name="Normal 2 2 3" xfId="146"/>
    <cellStyle name="Normal 2 2 4" xfId="224"/>
    <cellStyle name="Normal 2 2 5" xfId="327"/>
    <cellStyle name="Normal 2 2 6" xfId="410"/>
    <cellStyle name="Normal 2 3" xfId="102"/>
    <cellStyle name="Normal 2 3 2" xfId="148"/>
    <cellStyle name="Normal 2 5" xfId="103"/>
    <cellStyle name="Normal 3" xfId="11"/>
    <cellStyle name="Normal 3 2" xfId="12"/>
    <cellStyle name="Normal 3 2 10" xfId="13"/>
    <cellStyle name="Normal 3 2 10 2" xfId="62"/>
    <cellStyle name="Normal 3 2 10 2 2" xfId="151"/>
    <cellStyle name="Normal 3 2 10 2 3" xfId="268"/>
    <cellStyle name="Normal 3 2 10 2 4" xfId="366"/>
    <cellStyle name="Normal 3 2 10 2 5" xfId="449"/>
    <cellStyle name="Normal 3 2 10 3" xfId="150"/>
    <cellStyle name="Normal 3 2 10 4" xfId="231"/>
    <cellStyle name="Normal 3 2 10 5" xfId="332"/>
    <cellStyle name="Normal 3 2 10 6" xfId="415"/>
    <cellStyle name="Normal 3 2 11" xfId="14"/>
    <cellStyle name="Normal 3 2 11 2" xfId="63"/>
    <cellStyle name="Normal 3 2 11 2 2" xfId="153"/>
    <cellStyle name="Normal 3 2 11 2 3" xfId="269"/>
    <cellStyle name="Normal 3 2 11 2 4" xfId="367"/>
    <cellStyle name="Normal 3 2 11 2 5" xfId="450"/>
    <cellStyle name="Normal 3 2 11 3" xfId="152"/>
    <cellStyle name="Normal 3 2 11 4" xfId="232"/>
    <cellStyle name="Normal 3 2 11 5" xfId="333"/>
    <cellStyle name="Normal 3 2 11 6" xfId="416"/>
    <cellStyle name="Normal 3 2 12" xfId="61"/>
    <cellStyle name="Normal 3 2 12 2" xfId="154"/>
    <cellStyle name="Normal 3 2 12 3" xfId="267"/>
    <cellStyle name="Normal 3 2 12 4" xfId="365"/>
    <cellStyle name="Normal 3 2 12 5" xfId="448"/>
    <cellStyle name="Normal 3 2 13" xfId="149"/>
    <cellStyle name="Normal 3 2 14" xfId="230"/>
    <cellStyle name="Normal 3 2 15" xfId="331"/>
    <cellStyle name="Normal 3 2 16" xfId="414"/>
    <cellStyle name="Normal 3 2 2" xfId="15"/>
    <cellStyle name="Normal 3 2 2 10" xfId="64"/>
    <cellStyle name="Normal 3 2 2 10 2" xfId="156"/>
    <cellStyle name="Normal 3 2 2 10 3" xfId="270"/>
    <cellStyle name="Normal 3 2 2 10 4" xfId="368"/>
    <cellStyle name="Normal 3 2 2 10 5" xfId="451"/>
    <cellStyle name="Normal 3 2 2 11" xfId="155"/>
    <cellStyle name="Normal 3 2 2 12" xfId="233"/>
    <cellStyle name="Normal 3 2 2 13" xfId="334"/>
    <cellStyle name="Normal 3 2 2 14" xfId="417"/>
    <cellStyle name="Normal 3 2 2 2" xfId="16"/>
    <cellStyle name="Normal 3 2 2 2 2" xfId="65"/>
    <cellStyle name="Normal 3 2 2 2 2 2" xfId="158"/>
    <cellStyle name="Normal 3 2 2 2 2 3" xfId="271"/>
    <cellStyle name="Normal 3 2 2 2 2 4" xfId="369"/>
    <cellStyle name="Normal 3 2 2 2 2 5" xfId="452"/>
    <cellStyle name="Normal 3 2 2 2 3" xfId="157"/>
    <cellStyle name="Normal 3 2 2 2 4" xfId="234"/>
    <cellStyle name="Normal 3 2 2 2 5" xfId="335"/>
    <cellStyle name="Normal 3 2 2 2 6" xfId="418"/>
    <cellStyle name="Normal 3 2 2 3" xfId="17"/>
    <cellStyle name="Normal 3 2 2 3 2" xfId="66"/>
    <cellStyle name="Normal 3 2 2 3 2 2" xfId="160"/>
    <cellStyle name="Normal 3 2 2 3 2 3" xfId="272"/>
    <cellStyle name="Normal 3 2 2 3 2 4" xfId="370"/>
    <cellStyle name="Normal 3 2 2 3 2 5" xfId="453"/>
    <cellStyle name="Normal 3 2 2 3 3" xfId="159"/>
    <cellStyle name="Normal 3 2 2 3 4" xfId="235"/>
    <cellStyle name="Normal 3 2 2 3 5" xfId="336"/>
    <cellStyle name="Normal 3 2 2 3 6" xfId="419"/>
    <cellStyle name="Normal 3 2 2 4" xfId="18"/>
    <cellStyle name="Normal 3 2 2 4 2" xfId="67"/>
    <cellStyle name="Normal 3 2 2 4 2 2" xfId="162"/>
    <cellStyle name="Normal 3 2 2 4 2 3" xfId="273"/>
    <cellStyle name="Normal 3 2 2 4 2 4" xfId="371"/>
    <cellStyle name="Normal 3 2 2 4 2 5" xfId="454"/>
    <cellStyle name="Normal 3 2 2 4 3" xfId="161"/>
    <cellStyle name="Normal 3 2 2 4 4" xfId="236"/>
    <cellStyle name="Normal 3 2 2 4 5" xfId="337"/>
    <cellStyle name="Normal 3 2 2 4 6" xfId="420"/>
    <cellStyle name="Normal 3 2 2 5" xfId="19"/>
    <cellStyle name="Normal 3 2 2 5 2" xfId="68"/>
    <cellStyle name="Normal 3 2 2 5 2 2" xfId="164"/>
    <cellStyle name="Normal 3 2 2 5 2 3" xfId="274"/>
    <cellStyle name="Normal 3 2 2 5 2 4" xfId="372"/>
    <cellStyle name="Normal 3 2 2 5 2 5" xfId="455"/>
    <cellStyle name="Normal 3 2 2 5 3" xfId="163"/>
    <cellStyle name="Normal 3 2 2 5 4" xfId="237"/>
    <cellStyle name="Normal 3 2 2 5 5" xfId="338"/>
    <cellStyle name="Normal 3 2 2 5 6" xfId="421"/>
    <cellStyle name="Normal 3 2 2 6" xfId="20"/>
    <cellStyle name="Normal 3 2 2 6 2" xfId="69"/>
    <cellStyle name="Normal 3 2 2 6 2 2" xfId="166"/>
    <cellStyle name="Normal 3 2 2 6 2 3" xfId="275"/>
    <cellStyle name="Normal 3 2 2 6 2 4" xfId="373"/>
    <cellStyle name="Normal 3 2 2 6 2 5" xfId="456"/>
    <cellStyle name="Normal 3 2 2 6 3" xfId="165"/>
    <cellStyle name="Normal 3 2 2 6 4" xfId="238"/>
    <cellStyle name="Normal 3 2 2 6 5" xfId="339"/>
    <cellStyle name="Normal 3 2 2 6 6" xfId="422"/>
    <cellStyle name="Normal 3 2 2 7" xfId="21"/>
    <cellStyle name="Normal 3 2 2 7 2" xfId="70"/>
    <cellStyle name="Normal 3 2 2 7 2 2" xfId="168"/>
    <cellStyle name="Normal 3 2 2 7 2 3" xfId="276"/>
    <cellStyle name="Normal 3 2 2 7 2 4" xfId="374"/>
    <cellStyle name="Normal 3 2 2 7 2 5" xfId="457"/>
    <cellStyle name="Normal 3 2 2 7 3" xfId="167"/>
    <cellStyle name="Normal 3 2 2 7 4" xfId="239"/>
    <cellStyle name="Normal 3 2 2 7 5" xfId="340"/>
    <cellStyle name="Normal 3 2 2 7 6" xfId="423"/>
    <cellStyle name="Normal 3 2 2 8" xfId="22"/>
    <cellStyle name="Normal 3 2 2 8 2" xfId="71"/>
    <cellStyle name="Normal 3 2 2 8 2 2" xfId="170"/>
    <cellStyle name="Normal 3 2 2 8 2 3" xfId="277"/>
    <cellStyle name="Normal 3 2 2 8 2 4" xfId="375"/>
    <cellStyle name="Normal 3 2 2 8 2 5" xfId="458"/>
    <cellStyle name="Normal 3 2 2 8 3" xfId="169"/>
    <cellStyle name="Normal 3 2 2 8 4" xfId="240"/>
    <cellStyle name="Normal 3 2 2 8 5" xfId="341"/>
    <cellStyle name="Normal 3 2 2 8 6" xfId="424"/>
    <cellStyle name="Normal 3 2 2 9" xfId="23"/>
    <cellStyle name="Normal 3 2 2 9 2" xfId="72"/>
    <cellStyle name="Normal 3 2 2 9 2 2" xfId="172"/>
    <cellStyle name="Normal 3 2 2 9 2 3" xfId="278"/>
    <cellStyle name="Normal 3 2 2 9 2 4" xfId="376"/>
    <cellStyle name="Normal 3 2 2 9 2 5" xfId="459"/>
    <cellStyle name="Normal 3 2 2 9 3" xfId="171"/>
    <cellStyle name="Normal 3 2 2 9 4" xfId="241"/>
    <cellStyle name="Normal 3 2 2 9 5" xfId="342"/>
    <cellStyle name="Normal 3 2 2 9 6" xfId="425"/>
    <cellStyle name="Normal 3 2 3" xfId="24"/>
    <cellStyle name="Normal 3 2 3 10" xfId="73"/>
    <cellStyle name="Normal 3 2 3 10 2" xfId="174"/>
    <cellStyle name="Normal 3 2 3 10 3" xfId="279"/>
    <cellStyle name="Normal 3 2 3 10 4" xfId="377"/>
    <cellStyle name="Normal 3 2 3 10 5" xfId="460"/>
    <cellStyle name="Normal 3 2 3 11" xfId="173"/>
    <cellStyle name="Normal 3 2 3 12" xfId="242"/>
    <cellStyle name="Normal 3 2 3 13" xfId="343"/>
    <cellStyle name="Normal 3 2 3 14" xfId="426"/>
    <cellStyle name="Normal 3 2 3 2" xfId="25"/>
    <cellStyle name="Normal 3 2 3 2 2" xfId="74"/>
    <cellStyle name="Normal 3 2 3 2 2 2" xfId="176"/>
    <cellStyle name="Normal 3 2 3 2 2 3" xfId="280"/>
    <cellStyle name="Normal 3 2 3 2 2 4" xfId="378"/>
    <cellStyle name="Normal 3 2 3 2 2 5" xfId="461"/>
    <cellStyle name="Normal 3 2 3 2 3" xfId="175"/>
    <cellStyle name="Normal 3 2 3 2 4" xfId="243"/>
    <cellStyle name="Normal 3 2 3 2 5" xfId="344"/>
    <cellStyle name="Normal 3 2 3 2 6" xfId="427"/>
    <cellStyle name="Normal 3 2 3 3" xfId="26"/>
    <cellStyle name="Normal 3 2 3 3 2" xfId="75"/>
    <cellStyle name="Normal 3 2 3 3 2 2" xfId="178"/>
    <cellStyle name="Normal 3 2 3 3 2 3" xfId="281"/>
    <cellStyle name="Normal 3 2 3 3 2 4" xfId="379"/>
    <cellStyle name="Normal 3 2 3 3 2 5" xfId="462"/>
    <cellStyle name="Normal 3 2 3 3 3" xfId="177"/>
    <cellStyle name="Normal 3 2 3 3 4" xfId="244"/>
    <cellStyle name="Normal 3 2 3 3 5" xfId="345"/>
    <cellStyle name="Normal 3 2 3 3 6" xfId="428"/>
    <cellStyle name="Normal 3 2 3 4" xfId="27"/>
    <cellStyle name="Normal 3 2 3 4 2" xfId="76"/>
    <cellStyle name="Normal 3 2 3 4 2 2" xfId="180"/>
    <cellStyle name="Normal 3 2 3 4 2 3" xfId="282"/>
    <cellStyle name="Normal 3 2 3 4 2 4" xfId="380"/>
    <cellStyle name="Normal 3 2 3 4 2 5" xfId="463"/>
    <cellStyle name="Normal 3 2 3 4 3" xfId="179"/>
    <cellStyle name="Normal 3 2 3 4 4" xfId="245"/>
    <cellStyle name="Normal 3 2 3 4 5" xfId="346"/>
    <cellStyle name="Normal 3 2 3 4 6" xfId="429"/>
    <cellStyle name="Normal 3 2 3 5" xfId="28"/>
    <cellStyle name="Normal 3 2 3 5 2" xfId="77"/>
    <cellStyle name="Normal 3 2 3 5 2 2" xfId="182"/>
    <cellStyle name="Normal 3 2 3 5 2 3" xfId="283"/>
    <cellStyle name="Normal 3 2 3 5 2 4" xfId="381"/>
    <cellStyle name="Normal 3 2 3 5 2 5" xfId="464"/>
    <cellStyle name="Normal 3 2 3 5 3" xfId="181"/>
    <cellStyle name="Normal 3 2 3 5 4" xfId="246"/>
    <cellStyle name="Normal 3 2 3 5 5" xfId="347"/>
    <cellStyle name="Normal 3 2 3 5 6" xfId="430"/>
    <cellStyle name="Normal 3 2 3 6" xfId="29"/>
    <cellStyle name="Normal 3 2 3 6 2" xfId="78"/>
    <cellStyle name="Normal 3 2 3 6 2 2" xfId="184"/>
    <cellStyle name="Normal 3 2 3 6 2 3" xfId="284"/>
    <cellStyle name="Normal 3 2 3 6 2 4" xfId="382"/>
    <cellStyle name="Normal 3 2 3 6 2 5" xfId="465"/>
    <cellStyle name="Normal 3 2 3 6 3" xfId="183"/>
    <cellStyle name="Normal 3 2 3 6 4" xfId="247"/>
    <cellStyle name="Normal 3 2 3 6 5" xfId="348"/>
    <cellStyle name="Normal 3 2 3 6 6" xfId="431"/>
    <cellStyle name="Normal 3 2 3 7" xfId="30"/>
    <cellStyle name="Normal 3 2 3 7 2" xfId="79"/>
    <cellStyle name="Normal 3 2 3 7 2 2" xfId="186"/>
    <cellStyle name="Normal 3 2 3 7 2 3" xfId="285"/>
    <cellStyle name="Normal 3 2 3 7 2 4" xfId="383"/>
    <cellStyle name="Normal 3 2 3 7 2 5" xfId="466"/>
    <cellStyle name="Normal 3 2 3 7 3" xfId="185"/>
    <cellStyle name="Normal 3 2 3 7 4" xfId="248"/>
    <cellStyle name="Normal 3 2 3 7 5" xfId="349"/>
    <cellStyle name="Normal 3 2 3 7 6" xfId="432"/>
    <cellStyle name="Normal 3 2 3 8" xfId="31"/>
    <cellStyle name="Normal 3 2 3 8 2" xfId="80"/>
    <cellStyle name="Normal 3 2 3 8 2 2" xfId="188"/>
    <cellStyle name="Normal 3 2 3 8 2 3" xfId="286"/>
    <cellStyle name="Normal 3 2 3 8 2 4" xfId="384"/>
    <cellStyle name="Normal 3 2 3 8 2 5" xfId="467"/>
    <cellStyle name="Normal 3 2 3 8 3" xfId="187"/>
    <cellStyle name="Normal 3 2 3 8 4" xfId="249"/>
    <cellStyle name="Normal 3 2 3 8 5" xfId="350"/>
    <cellStyle name="Normal 3 2 3 8 6" xfId="433"/>
    <cellStyle name="Normal 3 2 3 9" xfId="32"/>
    <cellStyle name="Normal 3 2 3 9 2" xfId="81"/>
    <cellStyle name="Normal 3 2 3 9 2 2" xfId="190"/>
    <cellStyle name="Normal 3 2 3 9 2 3" xfId="287"/>
    <cellStyle name="Normal 3 2 3 9 2 4" xfId="385"/>
    <cellStyle name="Normal 3 2 3 9 2 5" xfId="468"/>
    <cellStyle name="Normal 3 2 3 9 3" xfId="189"/>
    <cellStyle name="Normal 3 2 3 9 4" xfId="250"/>
    <cellStyle name="Normal 3 2 3 9 5" xfId="351"/>
    <cellStyle name="Normal 3 2 3 9 6" xfId="434"/>
    <cellStyle name="Normal 3 2 4" xfId="33"/>
    <cellStyle name="Normal 3 2 4 2" xfId="82"/>
    <cellStyle name="Normal 3 2 4 2 2" xfId="192"/>
    <cellStyle name="Normal 3 2 4 2 3" xfId="288"/>
    <cellStyle name="Normal 3 2 4 2 4" xfId="386"/>
    <cellStyle name="Normal 3 2 4 2 5" xfId="469"/>
    <cellStyle name="Normal 3 2 4 3" xfId="191"/>
    <cellStyle name="Normal 3 2 4 4" xfId="251"/>
    <cellStyle name="Normal 3 2 4 5" xfId="352"/>
    <cellStyle name="Normal 3 2 4 6" xfId="435"/>
    <cellStyle name="Normal 3 2 5" xfId="34"/>
    <cellStyle name="Normal 3 2 5 2" xfId="83"/>
    <cellStyle name="Normal 3 2 5 2 2" xfId="194"/>
    <cellStyle name="Normal 3 2 5 2 3" xfId="289"/>
    <cellStyle name="Normal 3 2 5 2 4" xfId="387"/>
    <cellStyle name="Normal 3 2 5 2 5" xfId="470"/>
    <cellStyle name="Normal 3 2 5 3" xfId="193"/>
    <cellStyle name="Normal 3 2 5 4" xfId="252"/>
    <cellStyle name="Normal 3 2 5 5" xfId="353"/>
    <cellStyle name="Normal 3 2 5 6" xfId="436"/>
    <cellStyle name="Normal 3 2 6" xfId="35"/>
    <cellStyle name="Normal 3 2 6 2" xfId="84"/>
    <cellStyle name="Normal 3 2 6 2 2" xfId="196"/>
    <cellStyle name="Normal 3 2 6 2 3" xfId="290"/>
    <cellStyle name="Normal 3 2 6 2 4" xfId="388"/>
    <cellStyle name="Normal 3 2 6 2 5" xfId="471"/>
    <cellStyle name="Normal 3 2 6 3" xfId="195"/>
    <cellStyle name="Normal 3 2 6 4" xfId="253"/>
    <cellStyle name="Normal 3 2 6 5" xfId="354"/>
    <cellStyle name="Normal 3 2 6 6" xfId="437"/>
    <cellStyle name="Normal 3 2 7" xfId="36"/>
    <cellStyle name="Normal 3 2 7 2" xfId="85"/>
    <cellStyle name="Normal 3 2 7 2 2" xfId="198"/>
    <cellStyle name="Normal 3 2 7 2 3" xfId="291"/>
    <cellStyle name="Normal 3 2 7 2 4" xfId="389"/>
    <cellStyle name="Normal 3 2 7 2 5" xfId="472"/>
    <cellStyle name="Normal 3 2 7 3" xfId="197"/>
    <cellStyle name="Normal 3 2 7 4" xfId="254"/>
    <cellStyle name="Normal 3 2 7 5" xfId="355"/>
    <cellStyle name="Normal 3 2 7 6" xfId="438"/>
    <cellStyle name="Normal 3 2 8" xfId="37"/>
    <cellStyle name="Normal 3 2 8 2" xfId="86"/>
    <cellStyle name="Normal 3 2 8 2 2" xfId="200"/>
    <cellStyle name="Normal 3 2 8 2 3" xfId="292"/>
    <cellStyle name="Normal 3 2 8 2 4" xfId="390"/>
    <cellStyle name="Normal 3 2 8 2 5" xfId="473"/>
    <cellStyle name="Normal 3 2 8 3" xfId="199"/>
    <cellStyle name="Normal 3 2 8 4" xfId="255"/>
    <cellStyle name="Normal 3 2 8 5" xfId="356"/>
    <cellStyle name="Normal 3 2 8 6" xfId="439"/>
    <cellStyle name="Normal 3 2 9" xfId="38"/>
    <cellStyle name="Normal 3 2 9 2" xfId="87"/>
    <cellStyle name="Normal 3 2 9 2 2" xfId="202"/>
    <cellStyle name="Normal 3 2 9 2 3" xfId="293"/>
    <cellStyle name="Normal 3 2 9 2 4" xfId="391"/>
    <cellStyle name="Normal 3 2 9 2 5" xfId="474"/>
    <cellStyle name="Normal 3 2 9 3" xfId="201"/>
    <cellStyle name="Normal 3 2 9 4" xfId="256"/>
    <cellStyle name="Normal 3 2 9 5" xfId="357"/>
    <cellStyle name="Normal 3 2 9 6" xfId="440"/>
    <cellStyle name="Normal 4" xfId="39"/>
    <cellStyle name="Normal 4 2" xfId="257"/>
    <cellStyle name="Normal 4 3" xfId="310"/>
    <cellStyle name="Normal 4 4" xfId="309"/>
    <cellStyle name="Normal 4 5" xfId="317"/>
    <cellStyle name="Normal 5" xfId="40"/>
    <cellStyle name="Normal 6" xfId="41"/>
    <cellStyle name="Normal 6 2" xfId="104"/>
    <cellStyle name="Normal 6 3" xfId="203"/>
    <cellStyle name="Normal 7" xfId="2"/>
    <cellStyle name="Normal 7 2" xfId="204"/>
    <cellStyle name="Normal 7 3" xfId="226"/>
    <cellStyle name="Normal 7 4" xfId="329"/>
    <cellStyle name="Normal 7 5" xfId="412"/>
    <cellStyle name="Normal 8" xfId="57"/>
    <cellStyle name="Normal 8 2" xfId="205"/>
    <cellStyle name="Normal 8 3" xfId="263"/>
    <cellStyle name="Normal 8 4" xfId="361"/>
    <cellStyle name="Normal 8 5" xfId="444"/>
    <cellStyle name="Normal 9" xfId="42"/>
    <cellStyle name="Normal 9 2" xfId="105"/>
    <cellStyle name="Porcentagem" xfId="491" builtinId="5"/>
    <cellStyle name="Porcentagem 10" xfId="207"/>
    <cellStyle name="Porcentagem 11" xfId="206"/>
    <cellStyle name="Porcentagem 12" xfId="324"/>
    <cellStyle name="Porcentagem 13" xfId="407"/>
    <cellStyle name="Porcentagem 14" xfId="490"/>
    <cellStyle name="Porcentagem 2" xfId="44"/>
    <cellStyle name="Porcentagem 2 2" xfId="45"/>
    <cellStyle name="Porcentagem 2 2 2" xfId="260"/>
    <cellStyle name="Porcentagem 2 2 3" xfId="313"/>
    <cellStyle name="Porcentagem 2 2 4" xfId="308"/>
    <cellStyle name="Porcentagem 2 2 5" xfId="314"/>
    <cellStyle name="Porcentagem 2 2 6" xfId="259"/>
    <cellStyle name="Porcentagem 2 3" xfId="46"/>
    <cellStyle name="Porcentagem 2 4" xfId="312"/>
    <cellStyle name="Porcentagem 2 5" xfId="320"/>
    <cellStyle name="Porcentagem 2 6" xfId="318"/>
    <cellStyle name="Porcentagem 3" xfId="47"/>
    <cellStyle name="Porcentagem 4" xfId="48"/>
    <cellStyle name="Porcentagem 5" xfId="43"/>
    <cellStyle name="Porcentagem 5 2" xfId="208"/>
    <cellStyle name="Porcentagem 5 3" xfId="258"/>
    <cellStyle name="Porcentagem 5 4" xfId="358"/>
    <cellStyle name="Porcentagem 5 5" xfId="441"/>
    <cellStyle name="Porcentagem 6" xfId="88"/>
    <cellStyle name="Porcentagem 6 2" xfId="209"/>
    <cellStyle name="Porcentagem 6 3" xfId="294"/>
    <cellStyle name="Porcentagem 6 4" xfId="392"/>
    <cellStyle name="Porcentagem 6 5" xfId="475"/>
    <cellStyle name="Porcentagem 7" xfId="106"/>
    <cellStyle name="Porcentagem 7 2" xfId="210"/>
    <cellStyle name="Porcentagem 7 3" xfId="301"/>
    <cellStyle name="Porcentagem 7 4" xfId="399"/>
    <cellStyle name="Porcentagem 7 5" xfId="482"/>
    <cellStyle name="Porcentagem 8" xfId="126"/>
    <cellStyle name="Porcentagem 8 2" xfId="211"/>
    <cellStyle name="Porcentagem 9" xfId="131"/>
    <cellStyle name="Separador de milhares 10" xfId="130"/>
    <cellStyle name="Separador de milhares 11" xfId="108"/>
    <cellStyle name="Separador de milhares 12" xfId="220"/>
    <cellStyle name="Separador de milhares 2" xfId="50"/>
    <cellStyle name="Separador de milhares 2 2" xfId="51"/>
    <cellStyle name="Separador de milhares 2 2 2" xfId="109"/>
    <cellStyle name="Separador de milhares 2 2 2 2" xfId="110"/>
    <cellStyle name="Separador de milhares 2 2 3" xfId="111"/>
    <cellStyle name="Separador de milhares 2 2 4" xfId="316"/>
    <cellStyle name="Separador de milhares 2 2 5" xfId="307"/>
    <cellStyle name="Separador de milhares 2 2 6" xfId="311"/>
    <cellStyle name="Separador de milhares 2 2 7" xfId="262"/>
    <cellStyle name="Separador de milhares 2 2 8" xfId="360"/>
    <cellStyle name="Separador de milhares 2 2 9" xfId="443"/>
    <cellStyle name="Separador de milhares 2 3" xfId="90"/>
    <cellStyle name="Separador de milhares 2 3 2" xfId="112"/>
    <cellStyle name="Separador de milhares 2 3 3" xfId="213"/>
    <cellStyle name="Separador de milhares 2 3 4" xfId="296"/>
    <cellStyle name="Separador de milhares 2 3 5" xfId="394"/>
    <cellStyle name="Separador de milhares 2 3 6" xfId="477"/>
    <cellStyle name="Separador de milhares 2 4" xfId="212"/>
    <cellStyle name="Separador de milhares 2 4 2" xfId="315"/>
    <cellStyle name="Separador de milhares 2 4 3" xfId="405"/>
    <cellStyle name="Separador de milhares 2 4 4" xfId="488"/>
    <cellStyle name="Separador de milhares 2 5" xfId="319"/>
    <cellStyle name="Separador de milhares 2 5 2" xfId="406"/>
    <cellStyle name="Separador de milhares 2 5 3" xfId="489"/>
    <cellStyle name="Separador de milhares 2 6" xfId="306"/>
    <cellStyle name="Separador de milhares 2 6 2" xfId="404"/>
    <cellStyle name="Separador de milhares 2 6 3" xfId="487"/>
    <cellStyle name="Separador de milhares 3" xfId="52"/>
    <cellStyle name="Separador de milhares 3 2" xfId="53"/>
    <cellStyle name="Separador de milhares 3 2 2" xfId="115"/>
    <cellStyle name="Separador de milhares 3 2 3" xfId="114"/>
    <cellStyle name="Separador de milhares 3 3" xfId="54"/>
    <cellStyle name="Separador de milhares 3 4" xfId="113"/>
    <cellStyle name="Separador de milhares 4" xfId="55"/>
    <cellStyle name="Separador de milhares 4 2 2" xfId="116"/>
    <cellStyle name="Separador de milhares 4 2 2 2" xfId="117"/>
    <cellStyle name="Separador de milhares 4 5" xfId="118"/>
    <cellStyle name="Separador de milhares 4 5 2" xfId="119"/>
    <cellStyle name="Separador de milhares 4 5 2 2" xfId="215"/>
    <cellStyle name="Separador de milhares 4 5 2 3" xfId="304"/>
    <cellStyle name="Separador de milhares 4 5 2 4" xfId="402"/>
    <cellStyle name="Separador de milhares 4 5 2 5" xfId="485"/>
    <cellStyle name="Separador de milhares 4 5 3" xfId="214"/>
    <cellStyle name="Separador de milhares 4 5 4" xfId="303"/>
    <cellStyle name="Separador de milhares 4 5 5" xfId="401"/>
    <cellStyle name="Separador de milhares 4 5 6" xfId="484"/>
    <cellStyle name="Separador de milhares 5" xfId="56"/>
    <cellStyle name="Separador de milhares 6" xfId="49"/>
    <cellStyle name="Separador de milhares 6 2" xfId="216"/>
    <cellStyle name="Separador de milhares 6 3" xfId="261"/>
    <cellStyle name="Separador de milhares 6 4" xfId="359"/>
    <cellStyle name="Separador de milhares 6 5" xfId="442"/>
    <cellStyle name="Separador de milhares 7" xfId="89"/>
    <cellStyle name="Separador de milhares 7 2" xfId="217"/>
    <cellStyle name="Separador de milhares 7 3" xfId="295"/>
    <cellStyle name="Separador de milhares 7 4" xfId="393"/>
    <cellStyle name="Separador de milhares 7 5" xfId="476"/>
    <cellStyle name="Separador de milhares 8" xfId="107"/>
    <cellStyle name="Separador de milhares 8 2" xfId="218"/>
    <cellStyle name="Separador de milhares 8 3" xfId="302"/>
    <cellStyle name="Separador de milhares 8 4" xfId="400"/>
    <cellStyle name="Separador de milhares 8 5" xfId="483"/>
    <cellStyle name="Separador de milhares 9" xfId="124"/>
    <cellStyle name="Separador de milhares 9 2" xfId="219"/>
    <cellStyle name="Vírgula 2" xfId="120"/>
    <cellStyle name="Vírgula 2 2" xfId="221"/>
    <cellStyle name="Vírgula 2 3" xfId="305"/>
    <cellStyle name="Vírgula 2 4" xfId="403"/>
    <cellStyle name="Vírgula 2 5" xfId="486"/>
  </cellStyles>
  <dxfs count="0"/>
  <tableStyles count="1" defaultTableStyle="TableStyleMedium2" defaultPivotStyle="PivotStyleLight16">
    <tableStyle name="Estilo de Tabela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123826</xdr:rowOff>
    </xdr:to>
    <xdr:sp macro="" textlink="">
      <xdr:nvSpPr>
        <xdr:cNvPr id="1025" name="AutoShape 1" descr="logotipo">
          <a:extLst>
            <a:ext uri="{FF2B5EF4-FFF2-40B4-BE49-F238E27FC236}">
              <a16:creationId xmlns:a16="http://schemas.microsoft.com/office/drawing/2014/main" xmlns="" id="{00000000-0008-0000-01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9277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6" name="AutoShape 2" descr="logotipo">
          <a:extLst>
            <a:ext uri="{FF2B5EF4-FFF2-40B4-BE49-F238E27FC236}">
              <a16:creationId xmlns:a16="http://schemas.microsoft.com/office/drawing/2014/main" xmlns="" id="{00000000-0008-0000-01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3611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27" name="AutoShape 3" descr="logotipo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777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028" name="AutoShape 4" descr="QRCode Assinatura">
          <a:extLst>
            <a:ext uri="{FF2B5EF4-FFF2-40B4-BE49-F238E27FC236}">
              <a16:creationId xmlns:a16="http://schemas.microsoft.com/office/drawing/2014/main" xmlns="" id="{00000000-0008-0000-01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221075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123826</xdr:rowOff>
    </xdr:to>
    <xdr:sp macro="" textlink="">
      <xdr:nvSpPr>
        <xdr:cNvPr id="2" name="AutoShape 1" descr="logotipo">
          <a:extLst>
            <a:ext uri="{FF2B5EF4-FFF2-40B4-BE49-F238E27FC236}">
              <a16:creationId xmlns:a16="http://schemas.microsoft.com/office/drawing/2014/main" xmlns="" id="{45872377-41CE-4ECE-B2F4-B9D3FE4C6CA7}"/>
            </a:ext>
          </a:extLst>
        </xdr:cNvPr>
        <xdr:cNvSpPr>
          <a:spLocks noChangeAspect="1" noChangeArrowheads="1"/>
        </xdr:cNvSpPr>
      </xdr:nvSpPr>
      <xdr:spPr bwMode="auto">
        <a:xfrm>
          <a:off x="0" y="34385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3" name="AutoShape 2" descr="logotipo">
          <a:extLst>
            <a:ext uri="{FF2B5EF4-FFF2-40B4-BE49-F238E27FC236}">
              <a16:creationId xmlns:a16="http://schemas.microsoft.com/office/drawing/2014/main" xmlns="" id="{60BC8435-C7BB-43AE-8926-6E902B6DFC2D}"/>
            </a:ext>
          </a:extLst>
        </xdr:cNvPr>
        <xdr:cNvSpPr>
          <a:spLocks noChangeAspect="1" noChangeArrowheads="1"/>
        </xdr:cNvSpPr>
      </xdr:nvSpPr>
      <xdr:spPr bwMode="auto">
        <a:xfrm>
          <a:off x="0" y="3619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4" name="AutoShape 3" descr="logotipo">
          <a:extLst>
            <a:ext uri="{FF2B5EF4-FFF2-40B4-BE49-F238E27FC236}">
              <a16:creationId xmlns:a16="http://schemas.microsoft.com/office/drawing/2014/main" xmlns="" id="{B7BCB3CC-702E-4BE5-A153-F7AE7B3BE4C0}"/>
            </a:ext>
          </a:extLst>
        </xdr:cNvPr>
        <xdr:cNvSpPr>
          <a:spLocks noChangeAspect="1" noChangeArrowheads="1"/>
        </xdr:cNvSpPr>
      </xdr:nvSpPr>
      <xdr:spPr bwMode="auto">
        <a:xfrm>
          <a:off x="0" y="39909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5" name="AutoShape 4" descr="QRCode Assinatura">
          <a:extLst>
            <a:ext uri="{FF2B5EF4-FFF2-40B4-BE49-F238E27FC236}">
              <a16:creationId xmlns:a16="http://schemas.microsoft.com/office/drawing/2014/main" xmlns="" id="{9C188150-E93A-4079-960A-99926D4C3F77}"/>
            </a:ext>
          </a:extLst>
        </xdr:cNvPr>
        <xdr:cNvSpPr>
          <a:spLocks noChangeAspect="1" noChangeArrowheads="1"/>
        </xdr:cNvSpPr>
      </xdr:nvSpPr>
      <xdr:spPr bwMode="auto">
        <a:xfrm>
          <a:off x="0" y="43624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E5" sqref="E5"/>
    </sheetView>
  </sheetViews>
  <sheetFormatPr defaultRowHeight="14.25"/>
  <cols>
    <col min="1" max="1" width="9" style="1"/>
    <col min="2" max="2" width="50.625" style="1" customWidth="1"/>
    <col min="3" max="3" width="6.375" style="1" bestFit="1" customWidth="1"/>
    <col min="4" max="4" width="5" style="1" bestFit="1" customWidth="1"/>
    <col min="5" max="5" width="12" style="1" bestFit="1" customWidth="1"/>
    <col min="6" max="6" width="13.375" style="1" bestFit="1" customWidth="1"/>
    <col min="7" max="7" width="12.125" style="1" bestFit="1" customWidth="1"/>
    <col min="8" max="8" width="12.125" style="1" customWidth="1"/>
    <col min="9" max="9" width="16.75" style="1" bestFit="1" customWidth="1"/>
    <col min="10" max="16384" width="9" style="1"/>
  </cols>
  <sheetData>
    <row r="1" spans="1:9" s="9" customFormat="1" ht="114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</row>
    <row r="2" spans="1:9" ht="90">
      <c r="A2" s="5">
        <v>1</v>
      </c>
      <c r="B2" s="5" t="s">
        <v>9</v>
      </c>
      <c r="C2" s="2" t="s">
        <v>10</v>
      </c>
      <c r="D2" s="2">
        <v>1</v>
      </c>
      <c r="E2" s="3">
        <v>559749.64</v>
      </c>
      <c r="F2" s="3">
        <v>2798748.21</v>
      </c>
      <c r="G2" s="4">
        <v>0</v>
      </c>
      <c r="H2" s="3">
        <f>+F2*G2</f>
        <v>0</v>
      </c>
      <c r="I2" s="3">
        <f>+IF(G2=0,0,F2+H2)</f>
        <v>0</v>
      </c>
    </row>
    <row r="4" spans="1:9" ht="18.75">
      <c r="A4" s="6"/>
      <c r="I4" s="10" t="s">
        <v>11</v>
      </c>
    </row>
    <row r="7" spans="1:9" ht="15">
      <c r="A7" s="7"/>
    </row>
    <row r="9" spans="1:9" ht="15">
      <c r="A9" s="7"/>
    </row>
    <row r="11" spans="1:9" ht="15">
      <c r="A11" s="7"/>
    </row>
  </sheetData>
  <sheetProtection password="EC91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Tr301259</cp:lastModifiedBy>
  <cp:revision>0</cp:revision>
  <dcterms:created xsi:type="dcterms:W3CDTF">2019-08-07T17:39:38Z</dcterms:created>
  <dcterms:modified xsi:type="dcterms:W3CDTF">2023-12-13T16:06:36Z</dcterms:modified>
</cp:coreProperties>
</file>